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9045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бюджету'!$A$1:$C$40</definedName>
  </definedNames>
  <calcPr calcId="144525" refMode="R1C1"/>
</workbook>
</file>

<file path=xl/calcChain.xml><?xml version="1.0" encoding="utf-8"?>
<calcChain xmlns="http://schemas.openxmlformats.org/spreadsheetml/2006/main">
  <c r="C36" i="2" l="1"/>
  <c r="C31" i="2" l="1"/>
  <c r="C27" i="2" s="1"/>
  <c r="C24" i="2" s="1"/>
  <c r="C28" i="2"/>
  <c r="C15" i="2"/>
  <c r="C12" i="2"/>
  <c r="C11" i="2" l="1"/>
  <c r="C8" i="2" s="1"/>
</calcChain>
</file>

<file path=xl/sharedStrings.xml><?xml version="1.0" encoding="utf-8"?>
<sst xmlns="http://schemas.openxmlformats.org/spreadsheetml/2006/main" count="53" uniqueCount="41">
  <si>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</si>
  <si>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</si>
  <si>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</si>
  <si>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</si>
  <si>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</si>
  <si>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</si>
  <si>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</si>
  <si>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</si>
  <si>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</si>
  <si>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</si>
  <si>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</si>
  <si>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</si>
  <si>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</si>
  <si>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</si>
  <si>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</si>
  <si>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</si>
  <si>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</si>
  <si>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</si>
  <si>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</si>
  <si>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</si>
  <si>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</si>
  <si>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</si>
  <si>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</si>
  <si>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</si>
  <si>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</si>
  <si>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</si>
  <si>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</si>
  <si>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</si>
  <si>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</si>
  <si>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</si>
  <si>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2.3.1</t>
  </si>
  <si>
    <t>2.3.2</t>
  </si>
  <si>
    <t>итого работников учреждений культуры</t>
  </si>
  <si>
    <t>в сфере культуры</t>
  </si>
  <si>
    <t>в сфере архивов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</si>
  <si>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</si>
  <si>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</si>
  <si>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</si>
  <si>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 xml:space="preserve">Основные параметры первоочередных расходов местного бюджета на 2025 год </t>
  </si>
  <si>
    <t xml:space="preserve">2025 год 
</t>
  </si>
  <si>
    <t>Приложение № 12                                       к решению Совета депутатов муниципального образования Сорочинский городской округ Оренбургской области                       от 18 декабря 2024 года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</si>
</sst>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0" fontId="2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view="pageBreakPreview" zoomScaleNormal="100" zoomScaleSheetLayoutView="100" workbookViewId="0">
      <selection activeCell="G7" sqref="G7"/>
    </sheetView>
  </sheetViews>
  <sheetFormatPr defaultColWidth="8.7109375" defaultRowHeight="18.75" x14ac:dyDescent="0.3"/>
  <cols>
    <col min="1" max="1" width="6.28515625" style="1" customWidth="1"/>
    <col min="2" max="2" width="72.85546875" style="2" customWidth="1"/>
    <col min="3" max="3" width="35" style="2" customWidth="1"/>
    <col min="4" max="4" width="11" style="2" customWidth="1"/>
    <col min="5" max="16384" width="8.7109375" style="2"/>
  </cols>
  <sheetData>
    <row r="1" spans="1:4" ht="27" customHeight="1" x14ac:dyDescent="0.3">
      <c r="C1" s="25" t="s">
        <v>40</v>
      </c>
    </row>
    <row r="2" spans="1:4" ht="11.25" customHeight="1" x14ac:dyDescent="0.3">
      <c r="A2" s="7"/>
      <c r="C2" s="25"/>
    </row>
    <row r="3" spans="1:4" ht="70.150000000000006" customHeight="1" x14ac:dyDescent="0.3">
      <c r="C3" s="25"/>
    </row>
    <row r="4" spans="1:4" ht="20.25" customHeight="1" x14ac:dyDescent="0.3">
      <c r="A4" s="23" t="s">
        <v>38</v>
      </c>
      <c r="B4" s="23"/>
      <c r="C4" s="23"/>
    </row>
    <row r="5" spans="1:4" ht="18" customHeight="1" x14ac:dyDescent="0.3">
      <c r="A5" s="24"/>
      <c r="B5" s="24"/>
      <c r="C5" s="24"/>
    </row>
    <row r="6" spans="1:4" s="3" customFormat="1" ht="31.5" x14ac:dyDescent="0.25">
      <c r="A6" s="13" t="s">
        <v>0</v>
      </c>
      <c r="B6" s="14" t="s">
        <v>1</v>
      </c>
      <c r="C6" s="13" t="s">
        <v>39</v>
      </c>
      <c r="D6" s="1"/>
    </row>
    <row r="7" spans="1:4" s="4" customFormat="1" x14ac:dyDescent="0.3">
      <c r="A7" s="12">
        <v>1</v>
      </c>
      <c r="B7" s="12">
        <v>2</v>
      </c>
      <c r="C7" s="11">
        <v>3</v>
      </c>
      <c r="D7" s="1"/>
    </row>
    <row r="8" spans="1:4" x14ac:dyDescent="0.3">
      <c r="A8" s="16">
        <v>1</v>
      </c>
      <c r="B8" s="17" t="s">
        <v>9</v>
      </c>
      <c r="C8" s="18">
        <f>C9+C11+C19+C20</f>
        <v>620377.80000000005</v>
      </c>
      <c r="D8" s="1"/>
    </row>
    <row r="9" spans="1:4" ht="48" x14ac:dyDescent="0.3">
      <c r="A9" s="16" t="s">
        <v>2</v>
      </c>
      <c r="B9" s="17" t="s">
        <v>13</v>
      </c>
      <c r="C9" s="18">
        <v>100924</v>
      </c>
      <c r="D9" s="1"/>
    </row>
    <row r="10" spans="1:4" ht="48" x14ac:dyDescent="0.3">
      <c r="A10" s="16" t="s">
        <v>3</v>
      </c>
      <c r="B10" s="17" t="s">
        <v>7</v>
      </c>
      <c r="C10" s="18"/>
      <c r="D10" s="1"/>
    </row>
    <row r="11" spans="1:4" ht="32.25" x14ac:dyDescent="0.3">
      <c r="A11" s="16" t="s">
        <v>4</v>
      </c>
      <c r="B11" s="17" t="s">
        <v>10</v>
      </c>
      <c r="C11" s="18">
        <f>C12+C15</f>
        <v>123464.4</v>
      </c>
      <c r="D11" s="1"/>
    </row>
    <row r="12" spans="1:4" x14ac:dyDescent="0.3">
      <c r="A12" s="15" t="s">
        <v>28</v>
      </c>
      <c r="B12" s="17" t="s">
        <v>32</v>
      </c>
      <c r="C12" s="18">
        <f>C13</f>
        <v>83502.899999999994</v>
      </c>
      <c r="D12" s="8"/>
    </row>
    <row r="13" spans="1:4" ht="17.25" customHeight="1" x14ac:dyDescent="0.3">
      <c r="A13" s="15"/>
      <c r="B13" s="17" t="s">
        <v>33</v>
      </c>
      <c r="C13" s="18">
        <v>83502.899999999994</v>
      </c>
      <c r="D13" s="8"/>
    </row>
    <row r="14" spans="1:4" hidden="1" x14ac:dyDescent="0.3">
      <c r="A14" s="15"/>
      <c r="B14" s="17" t="s">
        <v>34</v>
      </c>
      <c r="C14" s="18"/>
      <c r="D14" s="8"/>
    </row>
    <row r="15" spans="1:4" x14ac:dyDescent="0.3">
      <c r="A15" s="15" t="s">
        <v>29</v>
      </c>
      <c r="B15" s="17" t="s">
        <v>35</v>
      </c>
      <c r="C15" s="18">
        <f>C16+C17+C18</f>
        <v>39961.5</v>
      </c>
      <c r="D15" s="8"/>
    </row>
    <row r="16" spans="1:4" x14ac:dyDescent="0.3">
      <c r="A16" s="15"/>
      <c r="B16" s="17" t="s">
        <v>33</v>
      </c>
      <c r="C16" s="18">
        <v>15564.6</v>
      </c>
      <c r="D16" s="8"/>
    </row>
    <row r="17" spans="1:10" x14ac:dyDescent="0.3">
      <c r="A17" s="15"/>
      <c r="B17" s="17" t="s">
        <v>36</v>
      </c>
      <c r="C17" s="18">
        <v>18903.5</v>
      </c>
      <c r="D17" s="8"/>
    </row>
    <row r="18" spans="1:10" x14ac:dyDescent="0.3">
      <c r="A18" s="15"/>
      <c r="B18" s="17" t="s">
        <v>37</v>
      </c>
      <c r="C18" s="18">
        <v>5493.4</v>
      </c>
      <c r="D18" s="1"/>
    </row>
    <row r="19" spans="1:10" ht="32.25" x14ac:dyDescent="0.3">
      <c r="A19" s="16" t="s">
        <v>5</v>
      </c>
      <c r="B19" s="17" t="s">
        <v>11</v>
      </c>
      <c r="C19" s="18">
        <v>154513.1</v>
      </c>
      <c r="D19" s="1"/>
    </row>
    <row r="20" spans="1:10" s="6" customFormat="1" ht="48" x14ac:dyDescent="0.3">
      <c r="A20" s="16" t="s">
        <v>6</v>
      </c>
      <c r="B20" s="17" t="s">
        <v>8</v>
      </c>
      <c r="C20" s="18">
        <v>241476.3</v>
      </c>
      <c r="D20" s="5"/>
    </row>
    <row r="21" spans="1:10" x14ac:dyDescent="0.3">
      <c r="A21" s="16"/>
      <c r="B21" s="17" t="s">
        <v>14</v>
      </c>
      <c r="C21" s="19"/>
      <c r="D21" s="9"/>
      <c r="E21" s="10"/>
      <c r="F21" s="10"/>
      <c r="G21" s="10"/>
      <c r="H21" s="10"/>
      <c r="I21" s="10"/>
      <c r="J21" s="10"/>
    </row>
    <row r="22" spans="1:10" x14ac:dyDescent="0.3">
      <c r="A22" s="16"/>
      <c r="B22" s="17" t="s">
        <v>15</v>
      </c>
      <c r="C22" s="18"/>
      <c r="D22" s="10"/>
      <c r="E22" s="10"/>
      <c r="F22" s="10"/>
      <c r="G22" s="10"/>
      <c r="H22" s="10"/>
      <c r="I22" s="10"/>
      <c r="J22" s="10"/>
    </row>
    <row r="23" spans="1:10" x14ac:dyDescent="0.3">
      <c r="A23" s="16"/>
      <c r="B23" s="17" t="s">
        <v>16</v>
      </c>
      <c r="C23" s="18">
        <v>241476.3</v>
      </c>
      <c r="D23" s="10"/>
      <c r="E23" s="10"/>
      <c r="F23" s="10"/>
      <c r="G23" s="10"/>
      <c r="H23" s="10"/>
      <c r="I23" s="10"/>
      <c r="J23" s="10"/>
    </row>
    <row r="24" spans="1:10" x14ac:dyDescent="0.3">
      <c r="A24" s="16" t="s">
        <v>17</v>
      </c>
      <c r="B24" s="17" t="s">
        <v>18</v>
      </c>
      <c r="C24" s="18">
        <f>C25+C27+C35+C36</f>
        <v>1038.55</v>
      </c>
      <c r="D24" s="10"/>
      <c r="E24" s="10"/>
      <c r="F24" s="10"/>
      <c r="G24" s="10"/>
      <c r="H24" s="10"/>
      <c r="I24" s="10"/>
      <c r="J24" s="10"/>
    </row>
    <row r="25" spans="1:10" ht="48" x14ac:dyDescent="0.3">
      <c r="A25" s="16" t="s">
        <v>19</v>
      </c>
      <c r="B25" s="17" t="s">
        <v>20</v>
      </c>
      <c r="C25" s="18">
        <v>99</v>
      </c>
      <c r="D25" s="10"/>
      <c r="E25" s="10"/>
      <c r="F25" s="10"/>
      <c r="G25" s="10"/>
      <c r="H25" s="10"/>
      <c r="I25" s="10"/>
      <c r="J25" s="10"/>
    </row>
    <row r="26" spans="1:10" ht="48" x14ac:dyDescent="0.3">
      <c r="A26" s="16" t="s">
        <v>21</v>
      </c>
      <c r="B26" s="17" t="s">
        <v>22</v>
      </c>
      <c r="C26" s="18"/>
      <c r="D26" s="10"/>
      <c r="E26" s="10"/>
      <c r="F26" s="10"/>
      <c r="G26" s="10"/>
      <c r="H26" s="10"/>
      <c r="I26" s="10"/>
      <c r="J26" s="10"/>
    </row>
    <row r="27" spans="1:10" ht="32.25" x14ac:dyDescent="0.3">
      <c r="A27" s="16" t="s">
        <v>23</v>
      </c>
      <c r="B27" s="17" t="s">
        <v>24</v>
      </c>
      <c r="C27" s="18">
        <f>C28+C31</f>
        <v>139.1</v>
      </c>
      <c r="D27" s="10"/>
      <c r="E27" s="10"/>
      <c r="F27" s="10"/>
      <c r="G27" s="10"/>
      <c r="H27" s="10"/>
      <c r="I27" s="10"/>
      <c r="J27" s="10"/>
    </row>
    <row r="28" spans="1:10" x14ac:dyDescent="0.3">
      <c r="A28" s="15" t="s">
        <v>30</v>
      </c>
      <c r="B28" s="17" t="s">
        <v>32</v>
      </c>
      <c r="C28" s="18">
        <f>C29</f>
        <v>95.2</v>
      </c>
      <c r="D28" s="10"/>
      <c r="E28" s="10"/>
      <c r="F28" s="10"/>
      <c r="G28" s="10"/>
      <c r="H28" s="10"/>
      <c r="I28" s="10"/>
      <c r="J28" s="10"/>
    </row>
    <row r="29" spans="1:10" x14ac:dyDescent="0.3">
      <c r="A29" s="15"/>
      <c r="B29" s="17" t="s">
        <v>33</v>
      </c>
      <c r="C29" s="18">
        <v>95.2</v>
      </c>
      <c r="D29" s="10"/>
      <c r="E29" s="10"/>
      <c r="F29" s="10"/>
      <c r="G29" s="10"/>
      <c r="H29" s="10"/>
      <c r="I29" s="10"/>
      <c r="J29" s="10"/>
    </row>
    <row r="30" spans="1:10" hidden="1" x14ac:dyDescent="0.3">
      <c r="A30" s="15"/>
      <c r="B30" s="17" t="s">
        <v>34</v>
      </c>
      <c r="C30" s="18"/>
      <c r="D30" s="10"/>
      <c r="E30" s="10"/>
      <c r="F30" s="10"/>
      <c r="G30" s="10"/>
      <c r="H30" s="10"/>
      <c r="I30" s="10"/>
      <c r="J30" s="10"/>
    </row>
    <row r="31" spans="1:10" x14ac:dyDescent="0.3">
      <c r="A31" s="15" t="s">
        <v>31</v>
      </c>
      <c r="B31" s="17" t="s">
        <v>35</v>
      </c>
      <c r="C31" s="18">
        <f>C32+C33+C34</f>
        <v>43.9</v>
      </c>
      <c r="D31" s="10"/>
      <c r="E31" s="10"/>
      <c r="F31" s="10"/>
      <c r="G31" s="10"/>
      <c r="H31" s="10"/>
      <c r="I31" s="10"/>
      <c r="J31" s="10"/>
    </row>
    <row r="32" spans="1:10" x14ac:dyDescent="0.3">
      <c r="A32" s="15"/>
      <c r="B32" s="17" t="s">
        <v>33</v>
      </c>
      <c r="C32" s="18">
        <v>17</v>
      </c>
      <c r="D32" s="10"/>
      <c r="E32" s="10"/>
      <c r="F32" s="10"/>
      <c r="G32" s="10"/>
      <c r="H32" s="10"/>
      <c r="I32" s="10"/>
      <c r="J32" s="10"/>
    </row>
    <row r="33" spans="1:3" x14ac:dyDescent="0.3">
      <c r="A33" s="15"/>
      <c r="B33" s="17" t="s">
        <v>36</v>
      </c>
      <c r="C33" s="18">
        <v>20.9</v>
      </c>
    </row>
    <row r="34" spans="1:3" x14ac:dyDescent="0.3">
      <c r="A34" s="15"/>
      <c r="B34" s="17" t="s">
        <v>37</v>
      </c>
      <c r="C34" s="20">
        <v>6</v>
      </c>
    </row>
    <row r="35" spans="1:3" ht="32.25" x14ac:dyDescent="0.3">
      <c r="A35" s="16" t="s">
        <v>25</v>
      </c>
      <c r="B35" s="21" t="s">
        <v>11</v>
      </c>
      <c r="C35" s="18">
        <v>201.55</v>
      </c>
    </row>
    <row r="36" spans="1:3" ht="48" x14ac:dyDescent="0.3">
      <c r="A36" s="16" t="s">
        <v>26</v>
      </c>
      <c r="B36" s="21" t="s">
        <v>27</v>
      </c>
      <c r="C36" s="18">
        <f>C39</f>
        <v>598.9</v>
      </c>
    </row>
    <row r="37" spans="1:3" x14ac:dyDescent="0.3">
      <c r="A37" s="16"/>
      <c r="B37" s="21" t="s">
        <v>14</v>
      </c>
      <c r="C37" s="18"/>
    </row>
    <row r="38" spans="1:3" x14ac:dyDescent="0.3">
      <c r="A38" s="16"/>
      <c r="B38" s="21" t="s">
        <v>15</v>
      </c>
      <c r="C38" s="18"/>
    </row>
    <row r="39" spans="1:3" x14ac:dyDescent="0.3">
      <c r="A39" s="16"/>
      <c r="B39" s="21" t="s">
        <v>16</v>
      </c>
      <c r="C39" s="18">
        <v>598.9</v>
      </c>
    </row>
    <row r="40" spans="1:3" ht="32.25" x14ac:dyDescent="0.3">
      <c r="A40" s="22">
        <v>3</v>
      </c>
      <c r="B40" s="17" t="s">
        <v>12</v>
      </c>
      <c r="C40" s="18">
        <v>70597.5</v>
      </c>
    </row>
  </sheetData>
  <mergeCells count="2">
    <mergeCell ref="A4:C5"/>
    <mergeCell ref="C1:C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2024-12-19T05:07:11Z</dcterms:modified>
</cp:coreProperties>
</file>